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E111" i="1" s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<sst xmlns="http://schemas.openxmlformats.org/spreadsheetml/2006/main" count="671" uniqueCount="413">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</sst>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6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D102" sqref="D102:E10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161</v>
      </c>
      <c r="E10" s="5">
        <f>E11+E12+E13+E14+E15</f>
        <v>5013023</v>
      </c>
    </row>
    <row r="11" spans="1:5" x14ac:dyDescent="0.3">
      <c r="A11" s="29">
        <v>6</v>
      </c>
      <c r="B11" s="25"/>
      <c r="C11" s="28" t="s">
        <v>10</v>
      </c>
      <c r="D11" s="23">
        <v>161</v>
      </c>
      <c r="E11" s="23">
        <v>5013023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3</v>
      </c>
      <c r="E16" s="5">
        <f>E17</f>
        <v>40069</v>
      </c>
    </row>
    <row r="17" spans="1:5" x14ac:dyDescent="0.3">
      <c r="A17" s="29">
        <v>12</v>
      </c>
      <c r="B17" s="25"/>
      <c r="C17" s="28" t="s">
        <v>14</v>
      </c>
      <c r="D17" s="23">
        <v>3</v>
      </c>
      <c r="E17" s="23">
        <v>40069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58</v>
      </c>
      <c r="E18" s="5">
        <f>E19</f>
        <v>2450943</v>
      </c>
    </row>
    <row r="19" spans="1:5" x14ac:dyDescent="0.3">
      <c r="A19" s="29">
        <v>14</v>
      </c>
      <c r="B19" s="25"/>
      <c r="C19" s="28" t="s">
        <v>16</v>
      </c>
      <c r="D19" s="23">
        <v>58</v>
      </c>
      <c r="E19" s="23">
        <v>2450943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11</v>
      </c>
      <c r="E20" s="5">
        <f>E21</f>
        <v>850353</v>
      </c>
    </row>
    <row r="21" spans="1:5" x14ac:dyDescent="0.3">
      <c r="A21" s="29">
        <v>16</v>
      </c>
      <c r="B21" s="25"/>
      <c r="C21" s="28" t="s">
        <v>18</v>
      </c>
      <c r="D21" s="23">
        <v>11</v>
      </c>
      <c r="E21" s="23">
        <v>850353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5</v>
      </c>
      <c r="E22" s="5">
        <f>E23+E24</f>
        <v>58645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58645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</v>
      </c>
      <c r="E29" s="5">
        <f>E30</f>
        <v>43185</v>
      </c>
    </row>
    <row r="30" spans="1:5" x14ac:dyDescent="0.3">
      <c r="A30" s="29">
        <v>25</v>
      </c>
      <c r="B30" s="25"/>
      <c r="C30" s="28" t="s">
        <v>27</v>
      </c>
      <c r="D30" s="23">
        <v>1</v>
      </c>
      <c r="E30" s="23">
        <v>43185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1</v>
      </c>
      <c r="E33" s="5">
        <f>E34</f>
        <v>125549</v>
      </c>
    </row>
    <row r="34" spans="1:5" x14ac:dyDescent="0.3">
      <c r="A34" s="29">
        <v>29</v>
      </c>
      <c r="B34" s="25"/>
      <c r="C34" s="28" t="s">
        <v>31</v>
      </c>
      <c r="D34" s="23">
        <v>1</v>
      </c>
      <c r="E34" s="23">
        <v>125549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123</v>
      </c>
      <c r="E35" s="5">
        <f>E36+E37</f>
        <v>3004474</v>
      </c>
    </row>
    <row r="36" spans="1:5" x14ac:dyDescent="0.3">
      <c r="A36" s="29">
        <v>31</v>
      </c>
      <c r="B36" s="25"/>
      <c r="C36" s="28" t="s">
        <v>33</v>
      </c>
      <c r="D36" s="23">
        <v>123</v>
      </c>
      <c r="E36" s="23">
        <v>3004474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</v>
      </c>
      <c r="E38" s="5">
        <f>E39+E40+E41</f>
        <v>2074682</v>
      </c>
    </row>
    <row r="39" spans="1:5" x14ac:dyDescent="0.3">
      <c r="A39" s="29">
        <v>34</v>
      </c>
      <c r="B39" s="25"/>
      <c r="C39" s="28" t="s">
        <v>36</v>
      </c>
      <c r="D39" s="23">
        <v>40</v>
      </c>
      <c r="E39" s="23">
        <v>2074682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12</v>
      </c>
      <c r="E42" s="5">
        <f>E43</f>
        <v>498636</v>
      </c>
    </row>
    <row r="43" spans="1:5" x14ac:dyDescent="0.3">
      <c r="A43" s="29">
        <v>38</v>
      </c>
      <c r="B43" s="25"/>
      <c r="C43" s="28" t="s">
        <v>40</v>
      </c>
      <c r="D43" s="23">
        <v>12</v>
      </c>
      <c r="E43" s="23">
        <v>498636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71</v>
      </c>
      <c r="E44" s="5">
        <f>E45+E46+E47+E48</f>
        <v>3203969</v>
      </c>
    </row>
    <row r="45" spans="1:5" x14ac:dyDescent="0.3">
      <c r="A45" s="29">
        <v>40</v>
      </c>
      <c r="B45" s="25"/>
      <c r="C45" s="28" t="s">
        <v>42</v>
      </c>
      <c r="D45" s="23">
        <v>71</v>
      </c>
      <c r="E45" s="23">
        <v>3203969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60</v>
      </c>
      <c r="E49" s="5">
        <f>E50</f>
        <v>2033650</v>
      </c>
    </row>
    <row r="50" spans="1:5" x14ac:dyDescent="0.3">
      <c r="A50" s="29">
        <v>45</v>
      </c>
      <c r="B50" s="25"/>
      <c r="C50" s="28" t="s">
        <v>47</v>
      </c>
      <c r="D50" s="23">
        <v>60</v>
      </c>
      <c r="E50" s="23">
        <v>2033650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3</v>
      </c>
      <c r="E66" s="5">
        <f>E67+E68</f>
        <v>79693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79693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68</v>
      </c>
      <c r="E71" s="5">
        <f>E72</f>
        <v>1354091</v>
      </c>
    </row>
    <row r="72" spans="1:5" x14ac:dyDescent="0.3">
      <c r="A72" s="29">
        <v>67</v>
      </c>
      <c r="B72" s="25"/>
      <c r="C72" s="28" t="s">
        <v>69</v>
      </c>
      <c r="D72" s="23">
        <v>68</v>
      </c>
      <c r="E72" s="23">
        <v>1354091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35</v>
      </c>
      <c r="E73" s="5">
        <f>E74</f>
        <v>1942917</v>
      </c>
    </row>
    <row r="74" spans="1:5" x14ac:dyDescent="0.3">
      <c r="A74" s="29">
        <v>69</v>
      </c>
      <c r="B74" s="25"/>
      <c r="C74" s="28" t="s">
        <v>71</v>
      </c>
      <c r="D74" s="23">
        <v>35</v>
      </c>
      <c r="E74" s="23">
        <v>1942917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26</v>
      </c>
      <c r="E77" s="5">
        <f>E78+E79</f>
        <v>1135287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26</v>
      </c>
      <c r="E79" s="23">
        <v>1135287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120</v>
      </c>
      <c r="E82" s="5">
        <f>E83</f>
        <v>4413894</v>
      </c>
    </row>
    <row r="83" spans="1:5" x14ac:dyDescent="0.3">
      <c r="A83" s="29">
        <v>78</v>
      </c>
      <c r="B83" s="25"/>
      <c r="C83" s="28" t="s">
        <v>80</v>
      </c>
      <c r="D83" s="23">
        <v>120</v>
      </c>
      <c r="E83" s="23">
        <v>4413894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68562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68562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23</v>
      </c>
      <c r="E86" s="5">
        <f>E87+E88</f>
        <v>1109465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23</v>
      </c>
      <c r="E88" s="23">
        <v>1109465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64</v>
      </c>
      <c r="E89" s="5">
        <f>E90</f>
        <v>2229238</v>
      </c>
    </row>
    <row r="90" spans="1:5" x14ac:dyDescent="0.3">
      <c r="A90" s="29">
        <v>85</v>
      </c>
      <c r="B90" s="25"/>
      <c r="C90" s="28" t="s">
        <v>87</v>
      </c>
      <c r="D90" s="23">
        <v>64</v>
      </c>
      <c r="E90" s="23">
        <v>2229238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70</v>
      </c>
      <c r="E91" s="5">
        <f>E92+E93</f>
        <v>2837872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70</v>
      </c>
      <c r="E93" s="23">
        <v>2837872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35</v>
      </c>
      <c r="E94" s="5">
        <f>E95</f>
        <v>1898576</v>
      </c>
    </row>
    <row r="95" spans="1:5" x14ac:dyDescent="0.3">
      <c r="A95" s="29">
        <v>90</v>
      </c>
      <c r="B95" s="25"/>
      <c r="C95" s="28" t="s">
        <v>92</v>
      </c>
      <c r="D95" s="23">
        <v>35</v>
      </c>
      <c r="E95" s="23">
        <v>1898576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8</v>
      </c>
      <c r="E96" s="5">
        <f>E97</f>
        <v>1118815</v>
      </c>
    </row>
    <row r="97" spans="1:5" x14ac:dyDescent="0.3">
      <c r="A97" s="29">
        <v>92</v>
      </c>
      <c r="B97" s="25"/>
      <c r="C97" s="28" t="s">
        <v>94</v>
      </c>
      <c r="D97" s="23">
        <v>8</v>
      </c>
      <c r="E97" s="23">
        <v>1118815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18</v>
      </c>
      <c r="E100" s="5">
        <f>E101</f>
        <v>1196718</v>
      </c>
    </row>
    <row r="101" spans="1:5" x14ac:dyDescent="0.3">
      <c r="A101" s="29">
        <v>96</v>
      </c>
      <c r="B101" s="25"/>
      <c r="C101" s="28" t="s">
        <v>98</v>
      </c>
      <c r="D101" s="23">
        <v>18</v>
      </c>
      <c r="E101" s="23">
        <v>1196718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14</v>
      </c>
      <c r="E102" s="7">
        <v>487061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1035</v>
      </c>
      <c r="E110" s="32">
        <v>39565877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1035</v>
      </c>
      <c r="E111" s="33">
        <f>SUM(E108,E103,E102,E100,E98,E96,E94,E91,E89,E86,E84,E82,E80,E77,E75,E73,E71,E69,E66,E56,E54,E51,E49,E44,E42,E38,E35,E33,E31,E29,E27,E25,E22,E20,E18,E16,E10,E6)</f>
        <v>39565877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5" priority="116">
      <formula>IF($B6&lt;&gt;"",1,0)</formula>
    </cfRule>
  </conditionalFormatting>
  <conditionalFormatting sqref="D10:E10">
    <cfRule type="expression" dxfId="104" priority="115">
      <formula>IF($B10&lt;&gt;"",1,0)</formula>
    </cfRule>
  </conditionalFormatting>
  <conditionalFormatting sqref="D16:E16">
    <cfRule type="expression" dxfId="103" priority="114">
      <formula>IF($B16&lt;&gt;"",1,0)</formula>
    </cfRule>
  </conditionalFormatting>
  <conditionalFormatting sqref="D18:E18">
    <cfRule type="expression" dxfId="102" priority="113">
      <formula>IF($B18&lt;&gt;"",1,0)</formula>
    </cfRule>
  </conditionalFormatting>
  <conditionalFormatting sqref="D20:E20">
    <cfRule type="expression" dxfId="101" priority="112">
      <formula>IF($B20&lt;&gt;"",1,0)</formula>
    </cfRule>
  </conditionalFormatting>
  <conditionalFormatting sqref="D22:E22">
    <cfRule type="expression" dxfId="100" priority="111">
      <formula>IF($B22&lt;&gt;"",1,0)</formula>
    </cfRule>
  </conditionalFormatting>
  <conditionalFormatting sqref="D25:E25">
    <cfRule type="expression" dxfId="99" priority="110">
      <formula>IF($B25&lt;&gt;"",1,0)</formula>
    </cfRule>
  </conditionalFormatting>
  <conditionalFormatting sqref="D27:E27">
    <cfRule type="expression" dxfId="98" priority="109">
      <formula>IF($B27&lt;&gt;"",1,0)</formula>
    </cfRule>
  </conditionalFormatting>
  <conditionalFormatting sqref="D29:E29">
    <cfRule type="expression" dxfId="97" priority="108">
      <formula>IF($B29&lt;&gt;"",1,0)</formula>
    </cfRule>
  </conditionalFormatting>
  <conditionalFormatting sqref="D31:E31">
    <cfRule type="expression" dxfId="96" priority="107">
      <formula>IF($B31&lt;&gt;"",1,0)</formula>
    </cfRule>
  </conditionalFormatting>
  <conditionalFormatting sqref="D33:E33">
    <cfRule type="expression" dxfId="95" priority="106">
      <formula>IF($B33&lt;&gt;"",1,0)</formula>
    </cfRule>
  </conditionalFormatting>
  <conditionalFormatting sqref="D35:E35">
    <cfRule type="expression" dxfId="94" priority="105">
      <formula>IF($B35&lt;&gt;"",1,0)</formula>
    </cfRule>
  </conditionalFormatting>
  <conditionalFormatting sqref="D38:E38">
    <cfRule type="expression" dxfId="93" priority="104">
      <formula>IF($B38&lt;&gt;"",1,0)</formula>
    </cfRule>
  </conditionalFormatting>
  <conditionalFormatting sqref="D42:E42">
    <cfRule type="expression" dxfId="92" priority="103">
      <formula>IF($B42&lt;&gt;"",1,0)</formula>
    </cfRule>
  </conditionalFormatting>
  <conditionalFormatting sqref="D44:E44">
    <cfRule type="expression" dxfId="91" priority="102">
      <formula>IF($B44&lt;&gt;"",1,0)</formula>
    </cfRule>
  </conditionalFormatting>
  <conditionalFormatting sqref="D49:E49">
    <cfRule type="expression" dxfId="90" priority="101">
      <formula>IF($B49&lt;&gt;"",1,0)</formula>
    </cfRule>
  </conditionalFormatting>
  <conditionalFormatting sqref="D51:E51">
    <cfRule type="expression" dxfId="89" priority="100">
      <formula>IF($B51&lt;&gt;"",1,0)</formula>
    </cfRule>
  </conditionalFormatting>
  <conditionalFormatting sqref="D54:E54">
    <cfRule type="expression" dxfId="88" priority="99">
      <formula>IF($B54&lt;&gt;"",1,0)</formula>
    </cfRule>
  </conditionalFormatting>
  <conditionalFormatting sqref="D56:E56">
    <cfRule type="expression" dxfId="87" priority="98">
      <formula>IF($B56&lt;&gt;"",1,0)</formula>
    </cfRule>
  </conditionalFormatting>
  <conditionalFormatting sqref="D66:E66">
    <cfRule type="expression" dxfId="86" priority="97">
      <formula>IF($B66&lt;&gt;"",1,0)</formula>
    </cfRule>
  </conditionalFormatting>
  <conditionalFormatting sqref="D69:E69">
    <cfRule type="expression" dxfId="85" priority="96">
      <formula>IF($B69&lt;&gt;"",1,0)</formula>
    </cfRule>
  </conditionalFormatting>
  <conditionalFormatting sqref="D71:E71">
    <cfRule type="expression" dxfId="84" priority="95">
      <formula>IF($B71&lt;&gt;"",1,0)</formula>
    </cfRule>
  </conditionalFormatting>
  <conditionalFormatting sqref="D73:E73">
    <cfRule type="expression" dxfId="83" priority="94">
      <formula>IF($B73&lt;&gt;"",1,0)</formula>
    </cfRule>
  </conditionalFormatting>
  <conditionalFormatting sqref="D75:E75">
    <cfRule type="expression" dxfId="82" priority="93">
      <formula>IF($B75&lt;&gt;"",1,0)</formula>
    </cfRule>
  </conditionalFormatting>
  <conditionalFormatting sqref="D77:E77">
    <cfRule type="expression" dxfId="81" priority="92">
      <formula>IF($B77&lt;&gt;"",1,0)</formula>
    </cfRule>
  </conditionalFormatting>
  <conditionalFormatting sqref="D80:E80">
    <cfRule type="expression" dxfId="80" priority="91">
      <formula>IF($B80&lt;&gt;"",1,0)</formula>
    </cfRule>
  </conditionalFormatting>
  <conditionalFormatting sqref="D82:E82">
    <cfRule type="expression" dxfId="79" priority="90">
      <formula>IF($B82&lt;&gt;"",1,0)</formula>
    </cfRule>
  </conditionalFormatting>
  <conditionalFormatting sqref="D84:E84">
    <cfRule type="expression" dxfId="78" priority="89">
      <formula>IF($B84&lt;&gt;"",1,0)</formula>
    </cfRule>
  </conditionalFormatting>
  <conditionalFormatting sqref="D86:E86">
    <cfRule type="expression" dxfId="77" priority="88">
      <formula>IF($B86&lt;&gt;"",1,0)</formula>
    </cfRule>
  </conditionalFormatting>
  <conditionalFormatting sqref="D89:E89">
    <cfRule type="expression" dxfId="76" priority="87">
      <formula>IF($B89&lt;&gt;"",1,0)</formula>
    </cfRule>
  </conditionalFormatting>
  <conditionalFormatting sqref="D91:E91">
    <cfRule type="expression" dxfId="75" priority="86">
      <formula>IF($B91&lt;&gt;"",1,0)</formula>
    </cfRule>
  </conditionalFormatting>
  <conditionalFormatting sqref="D94:E94">
    <cfRule type="expression" dxfId="74" priority="85">
      <formula>IF($B94&lt;&gt;"",1,0)</formula>
    </cfRule>
  </conditionalFormatting>
  <conditionalFormatting sqref="D96:E96">
    <cfRule type="expression" dxfId="73" priority="84">
      <formula>IF($B96&lt;&gt;"",1,0)</formula>
    </cfRule>
  </conditionalFormatting>
  <conditionalFormatting sqref="D98:E98">
    <cfRule type="expression" dxfId="72" priority="83">
      <formula>IF($B98&lt;&gt;"",1,0)</formula>
    </cfRule>
  </conditionalFormatting>
  <conditionalFormatting sqref="D100:E100">
    <cfRule type="expression" dxfId="71" priority="82">
      <formula>IF($B100&lt;&gt;"",1,0)</formula>
    </cfRule>
  </conditionalFormatting>
  <conditionalFormatting sqref="D102:E103">
    <cfRule type="expression" dxfId="70" priority="81">
      <formula>IF($B102&lt;&gt;"",1,0)</formula>
    </cfRule>
  </conditionalFormatting>
  <conditionalFormatting sqref="D108:E108">
    <cfRule type="expression" dxfId="69" priority="9">
      <formula>IF($B108&lt;&gt;"",1,0)</formula>
    </cfRule>
  </conditionalFormatting>
  <conditionalFormatting sqref="E110">
    <cfRule type="cellIs" dxfId="68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7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6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5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4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3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62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61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60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9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8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7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D101" sqref="D101:E10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2</v>
      </c>
      <c r="E16" s="27">
        <f>E17</f>
        <v>49081</v>
      </c>
    </row>
    <row r="17" spans="1:5" x14ac:dyDescent="0.3">
      <c r="A17" s="29">
        <v>12</v>
      </c>
      <c r="B17" s="25"/>
      <c r="C17" s="28" t="s">
        <v>14</v>
      </c>
      <c r="D17" s="23">
        <v>2</v>
      </c>
      <c r="E17" s="23">
        <v>49081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5</v>
      </c>
      <c r="E22" s="27">
        <f>E23+E24</f>
        <v>37130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37130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42320</v>
      </c>
    </row>
    <row r="36" spans="1:5" x14ac:dyDescent="0.3">
      <c r="A36" s="29">
        <v>31</v>
      </c>
      <c r="B36" s="25"/>
      <c r="C36" s="28" t="s">
        <v>33</v>
      </c>
      <c r="D36" s="23">
        <v>3</v>
      </c>
      <c r="E36" s="23">
        <v>42320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65</v>
      </c>
      <c r="E38" s="27">
        <f>E39+E40+E41</f>
        <v>1237098</v>
      </c>
    </row>
    <row r="39" spans="1:5" x14ac:dyDescent="0.3">
      <c r="A39" s="29">
        <v>34</v>
      </c>
      <c r="B39" s="25"/>
      <c r="C39" s="28" t="s">
        <v>36</v>
      </c>
      <c r="D39" s="23">
        <v>65</v>
      </c>
      <c r="E39" s="23">
        <v>1237098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15</v>
      </c>
      <c r="E44" s="27">
        <f>E45+E46+E47+E48</f>
        <v>312893</v>
      </c>
    </row>
    <row r="45" spans="1:5" x14ac:dyDescent="0.3">
      <c r="A45" s="29">
        <v>40</v>
      </c>
      <c r="B45" s="25"/>
      <c r="C45" s="28" t="s">
        <v>42</v>
      </c>
      <c r="D45" s="23">
        <v>15</v>
      </c>
      <c r="E45" s="23">
        <v>312893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50</v>
      </c>
      <c r="E49" s="27">
        <f>E50</f>
        <v>1165181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1165181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3</v>
      </c>
      <c r="E71" s="27">
        <f>E72</f>
        <v>53489</v>
      </c>
    </row>
    <row r="72" spans="1:5" x14ac:dyDescent="0.3">
      <c r="A72" s="29">
        <v>67</v>
      </c>
      <c r="B72" s="25"/>
      <c r="C72" s="28" t="s">
        <v>69</v>
      </c>
      <c r="D72" s="23">
        <v>3</v>
      </c>
      <c r="E72" s="23">
        <v>53489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20</v>
      </c>
      <c r="E100" s="27">
        <f>E101</f>
        <v>486807</v>
      </c>
    </row>
    <row r="101" spans="1:5" x14ac:dyDescent="0.3">
      <c r="A101" s="29">
        <v>96</v>
      </c>
      <c r="B101" s="25"/>
      <c r="C101" s="28" t="s">
        <v>98</v>
      </c>
      <c r="D101" s="23">
        <v>20</v>
      </c>
      <c r="E101" s="23">
        <v>486807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187</v>
      </c>
      <c r="E110" s="12">
        <v>3885329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6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3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2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1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1" activePane="bottomRight" state="frozen"/>
      <selection pane="topRight" activeCell="D1" sqref="D1"/>
      <selection pane="bottomLeft" activeCell="A6" sqref="A6"/>
      <selection pane="bottomRight" activeCell="D257" sqref="D257:F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0.28515625" style="49" bestFit="1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769</v>
      </c>
      <c r="E6" s="23">
        <v>928271</v>
      </c>
    </row>
    <row r="7" spans="1:5" x14ac:dyDescent="0.3">
      <c r="A7" s="47">
        <v>2</v>
      </c>
      <c r="B7" s="52"/>
      <c r="C7" s="8" t="s">
        <v>211</v>
      </c>
      <c r="D7" s="23">
        <v>380</v>
      </c>
      <c r="E7" s="23">
        <v>494559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/>
    </row>
    <row r="9" spans="1:5" x14ac:dyDescent="0.3">
      <c r="A9" s="47">
        <v>4</v>
      </c>
      <c r="B9" s="52"/>
      <c r="C9" s="8" t="s">
        <v>213</v>
      </c>
      <c r="D9" s="23">
        <v>0</v>
      </c>
      <c r="E9" s="23"/>
    </row>
    <row r="10" spans="1:5" x14ac:dyDescent="0.3">
      <c r="A10" s="47">
        <v>5</v>
      </c>
      <c r="B10" s="52"/>
      <c r="C10" s="9" t="s">
        <v>214</v>
      </c>
      <c r="D10" s="23">
        <v>0</v>
      </c>
      <c r="E10" s="23"/>
    </row>
    <row r="11" spans="1:5" x14ac:dyDescent="0.3">
      <c r="A11" s="47">
        <v>6</v>
      </c>
      <c r="B11" s="52"/>
      <c r="C11" s="9" t="s">
        <v>215</v>
      </c>
      <c r="D11" s="23">
        <v>0</v>
      </c>
      <c r="E11" s="23"/>
    </row>
    <row r="12" spans="1:5" x14ac:dyDescent="0.3">
      <c r="A12" s="47">
        <v>7</v>
      </c>
      <c r="B12" s="52"/>
      <c r="C12" s="8" t="s">
        <v>216</v>
      </c>
      <c r="D12" s="23">
        <v>169</v>
      </c>
      <c r="E12" s="23">
        <v>210889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1985</v>
      </c>
      <c r="E14" s="23">
        <v>1742015</v>
      </c>
    </row>
    <row r="15" spans="1:5" x14ac:dyDescent="0.3">
      <c r="A15" s="47">
        <v>10</v>
      </c>
      <c r="B15" s="52"/>
      <c r="C15" s="8" t="s">
        <v>219</v>
      </c>
      <c r="D15" s="23">
        <v>1132</v>
      </c>
      <c r="E15" s="23">
        <v>1035101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25</v>
      </c>
      <c r="E23" s="23">
        <v>16971</v>
      </c>
    </row>
    <row r="24" spans="1:5" x14ac:dyDescent="0.3">
      <c r="A24" s="47">
        <v>19</v>
      </c>
      <c r="B24" s="52"/>
      <c r="C24" s="8" t="s">
        <v>228</v>
      </c>
      <c r="D24" s="23">
        <v>118</v>
      </c>
      <c r="E24" s="23">
        <v>67210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2915</v>
      </c>
      <c r="E26" s="23">
        <v>2469242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3237</v>
      </c>
      <c r="E32" s="23">
        <v>2271167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1715</v>
      </c>
      <c r="E34" s="23">
        <v>838600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896</v>
      </c>
      <c r="E37" s="23">
        <v>1100868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500</v>
      </c>
      <c r="E59" s="23">
        <v>367095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/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9" t="s">
        <v>268</v>
      </c>
      <c r="C64" s="8" t="s">
        <v>269</v>
      </c>
      <c r="D64" s="23">
        <v>1141</v>
      </c>
      <c r="E64" s="23">
        <v>908056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/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/>
    </row>
    <row r="67" spans="1:5" x14ac:dyDescent="0.3">
      <c r="A67" s="47">
        <v>62</v>
      </c>
      <c r="B67" s="52"/>
      <c r="C67" s="8" t="s">
        <v>272</v>
      </c>
      <c r="D67" s="23">
        <v>465</v>
      </c>
      <c r="E67" s="23">
        <v>311206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25</v>
      </c>
      <c r="E69" s="23">
        <v>14789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465</v>
      </c>
      <c r="E73" s="23">
        <v>225777</v>
      </c>
    </row>
    <row r="74" spans="1:5" x14ac:dyDescent="0.3">
      <c r="A74" s="47">
        <v>69</v>
      </c>
      <c r="B74" s="52"/>
      <c r="C74" s="8" t="s">
        <v>279</v>
      </c>
      <c r="D74" s="23">
        <v>465</v>
      </c>
      <c r="E74" s="23">
        <v>180268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6386</v>
      </c>
      <c r="E76" s="23">
        <v>3607587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1014</v>
      </c>
      <c r="E79" s="23">
        <v>494720</v>
      </c>
    </row>
    <row r="80" spans="1:5" x14ac:dyDescent="0.3">
      <c r="A80" s="47">
        <v>75</v>
      </c>
      <c r="B80" s="52"/>
      <c r="C80" s="8" t="s">
        <v>285</v>
      </c>
      <c r="D80" s="23">
        <v>8</v>
      </c>
      <c r="E80" s="23">
        <v>2769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253</v>
      </c>
      <c r="E83" s="23">
        <v>209079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/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25</v>
      </c>
      <c r="E86" s="23">
        <v>86746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/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/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/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/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/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/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/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/>
    </row>
    <row r="95" spans="1:5" x14ac:dyDescent="0.3">
      <c r="A95" s="47">
        <v>89</v>
      </c>
      <c r="B95" s="52"/>
      <c r="C95" s="8" t="s">
        <v>229</v>
      </c>
      <c r="D95" s="23">
        <v>465</v>
      </c>
      <c r="E95" s="23">
        <v>1195345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338</v>
      </c>
      <c r="E97" s="23">
        <v>603066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4</v>
      </c>
      <c r="E100" s="23">
        <v>14266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24895</v>
      </c>
      <c r="E106" s="12">
        <v>19395662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334</v>
      </c>
      <c r="E118" s="23">
        <v>1061066</v>
      </c>
    </row>
    <row r="119" spans="1:5" x14ac:dyDescent="0.3">
      <c r="A119" s="47">
        <v>2</v>
      </c>
      <c r="B119" s="52"/>
      <c r="C119" s="15" t="s">
        <v>305</v>
      </c>
      <c r="D119" s="23">
        <v>288</v>
      </c>
      <c r="E119" s="23">
        <v>985529</v>
      </c>
    </row>
    <row r="120" spans="1:5" x14ac:dyDescent="0.3">
      <c r="A120" s="47">
        <v>3</v>
      </c>
      <c r="B120" s="52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108</v>
      </c>
      <c r="E123" s="23">
        <v>572448</v>
      </c>
    </row>
    <row r="124" spans="1:5" x14ac:dyDescent="0.3">
      <c r="A124" s="47">
        <v>7</v>
      </c>
      <c r="B124" s="52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1243</v>
      </c>
      <c r="E125" s="23">
        <v>2473140</v>
      </c>
    </row>
    <row r="126" spans="1:5" x14ac:dyDescent="0.3">
      <c r="A126" s="47">
        <v>9</v>
      </c>
      <c r="B126" s="52"/>
      <c r="C126" s="15" t="s">
        <v>312</v>
      </c>
      <c r="D126" s="23">
        <v>405</v>
      </c>
      <c r="E126" s="23">
        <v>1127270</v>
      </c>
    </row>
    <row r="127" spans="1:5" x14ac:dyDescent="0.3">
      <c r="A127" s="47">
        <v>10</v>
      </c>
      <c r="B127" s="52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5</v>
      </c>
      <c r="E134" s="23">
        <v>13437</v>
      </c>
    </row>
    <row r="135" spans="1:5" x14ac:dyDescent="0.3">
      <c r="A135" s="47">
        <v>18</v>
      </c>
      <c r="B135" s="52"/>
      <c r="C135" s="15" t="s">
        <v>321</v>
      </c>
      <c r="D135" s="23">
        <v>5</v>
      </c>
      <c r="E135" s="23">
        <v>10841</v>
      </c>
    </row>
    <row r="136" spans="1:5" x14ac:dyDescent="0.3">
      <c r="A136" s="47">
        <v>19</v>
      </c>
      <c r="B136" s="52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2450</v>
      </c>
      <c r="E137" s="23">
        <v>5616133</v>
      </c>
    </row>
    <row r="138" spans="1:5" x14ac:dyDescent="0.3">
      <c r="A138" s="47">
        <v>21</v>
      </c>
      <c r="B138" s="52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865</v>
      </c>
      <c r="E143" s="23">
        <v>1617977</v>
      </c>
    </row>
    <row r="144" spans="1:5" x14ac:dyDescent="0.3">
      <c r="A144" s="47">
        <v>27</v>
      </c>
      <c r="B144" s="52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937</v>
      </c>
      <c r="E145" s="23">
        <v>1186841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405</v>
      </c>
      <c r="E148" s="23">
        <v>1528925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7045</v>
      </c>
      <c r="E154" s="12">
        <v>16193607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270</v>
      </c>
      <c r="E160" s="38">
        <v>455536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609</v>
      </c>
      <c r="E162" s="38">
        <v>1585708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3567</v>
      </c>
      <c r="E169" s="7">
        <v>15333702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2252</v>
      </c>
      <c r="E171" s="7">
        <v>8330758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2984</v>
      </c>
      <c r="E172" s="7">
        <v>8124492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5214</v>
      </c>
      <c r="E178" s="7">
        <v>7581365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2800</v>
      </c>
      <c r="E185" s="23">
        <v>3469075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200</v>
      </c>
      <c r="E191" s="23">
        <v>789783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3000</v>
      </c>
      <c r="E196" s="39">
        <v>4258858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995</v>
      </c>
      <c r="E203" s="23">
        <v>3328472</v>
      </c>
    </row>
    <row r="204" spans="1:5" ht="15.75" customHeight="1" x14ac:dyDescent="0.3">
      <c r="A204" s="59" t="s">
        <v>107</v>
      </c>
      <c r="B204" s="60"/>
      <c r="C204" s="61"/>
      <c r="D204" s="12">
        <v>995</v>
      </c>
      <c r="E204" s="12">
        <v>3328472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2073</v>
      </c>
      <c r="E216" s="7">
        <v>2717516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1122</v>
      </c>
      <c r="E244" s="7">
        <v>570558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10</v>
      </c>
      <c r="E250" s="7">
        <v>50415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173</v>
      </c>
      <c r="E251" s="7">
        <v>230453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4715</v>
      </c>
      <c r="E257" s="24">
        <v>20990</v>
      </c>
      <c r="F257" s="24">
        <v>6455139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4715</v>
      </c>
      <c r="E260" s="12">
        <v>20990</v>
      </c>
      <c r="F260" s="12">
        <v>6455139</v>
      </c>
    </row>
    <row r="261" spans="1:6" x14ac:dyDescent="0.3">
      <c r="A261" s="50"/>
      <c r="B261" s="50"/>
      <c r="C261" s="20"/>
      <c r="D261" s="21"/>
      <c r="E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F254:F256"/>
    <mergeCell ref="F263:F265"/>
    <mergeCell ref="E263:E265"/>
    <mergeCell ref="B263:B265"/>
    <mergeCell ref="D235:D237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D254:D256"/>
    <mergeCell ref="D263:D265"/>
    <mergeCell ref="A254:A256"/>
    <mergeCell ref="B254:B256"/>
    <mergeCell ref="C254:C256"/>
    <mergeCell ref="C263:C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C157:C159"/>
    <mergeCell ref="B199:B201"/>
    <mergeCell ref="D199:D201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D106">
    <cfRule type="cellIs" dxfId="50" priority="320" operator="greaterThan">
      <formula>SUM($D$6:$D$84)+SUM($D$86:$D$105)</formula>
    </cfRule>
    <cfRule type="cellIs" dxfId="49" priority="321" operator="equal">
      <formula>SUM($D$6:$D$84)+SUM($D$86:$D$105)</formula>
    </cfRule>
    <cfRule type="cellIs" dxfId="48" priority="322" operator="lessThan">
      <formula>SUM($D$6:$D$84)+SUM($D$86:$D$105)</formula>
    </cfRule>
  </conditionalFormatting>
  <conditionalFormatting sqref="E106">
    <cfRule type="cellIs" dxfId="47" priority="323" operator="greaterThan">
      <formula>SUM($E$6:$E$84)+SUM($E$86:$E$105)</formula>
    </cfRule>
    <cfRule type="cellIs" dxfId="46" priority="324" operator="lessThan">
      <formula>SUM($E$6:$E$84)+SUM($E$86:$E$105)</formula>
    </cfRule>
    <cfRule type="cellIs" dxfId="45" priority="325" operator="equal">
      <formula>SUM($E$6:$E$84)+SUM($E$86:$E$105)</formula>
    </cfRule>
  </conditionalFormatting>
  <conditionalFormatting sqref="D154">
    <cfRule type="cellIs" dxfId="44" priority="19" operator="equal">
      <formula>SUM($D$118:$D$153)</formula>
    </cfRule>
    <cfRule type="cellIs" dxfId="43" priority="20" operator="greaterThan">
      <formula>SUM($D$118:$D$153)</formula>
    </cfRule>
    <cfRule type="cellIs" dxfId="42" priority="21" operator="lessThan">
      <formula>SUM($D$118:$D$153)</formula>
    </cfRule>
  </conditionalFormatting>
  <conditionalFormatting sqref="E154">
    <cfRule type="cellIs" dxfId="41" priority="16" operator="equal">
      <formula>SUM($E$118:$E$153)</formula>
    </cfRule>
    <cfRule type="cellIs" dxfId="40" priority="17" operator="greaterThan">
      <formula>SUM($E$118:$E$153)</formula>
    </cfRule>
    <cfRule type="cellIs" dxfId="39" priority="18" operator="lessThan">
      <formula>SUM($E$118:$E$153)</formula>
    </cfRule>
  </conditionalFormatting>
  <conditionalFormatting sqref="D196">
    <cfRule type="cellIs" dxfId="38" priority="13" operator="equal">
      <formula>SUM($D$184:$D$195)</formula>
    </cfRule>
    <cfRule type="cellIs" dxfId="37" priority="14" operator="greaterThan">
      <formula>SUM($D$184:$D$195)</formula>
    </cfRule>
    <cfRule type="cellIs" dxfId="36" priority="15" operator="lessThan">
      <formula>SUM($D$184:$D$195)</formula>
    </cfRule>
  </conditionalFormatting>
  <conditionalFormatting sqref="E196">
    <cfRule type="cellIs" dxfId="35" priority="10" operator="equal">
      <formula>SUM($E$184:$E$195)</formula>
    </cfRule>
    <cfRule type="cellIs" dxfId="34" priority="11" operator="lessThan">
      <formula>SUM($E$184:$E$195)</formula>
    </cfRule>
    <cfRule type="cellIs" dxfId="33" priority="12" operator="greaterThan">
      <formula>SUM($E$184:$E$195)</formula>
    </cfRule>
  </conditionalFormatting>
  <conditionalFormatting sqref="D204">
    <cfRule type="cellIs" dxfId="32" priority="7" operator="equal">
      <formula>SUM($D$202:$D$203)</formula>
    </cfRule>
    <cfRule type="cellIs" dxfId="31" priority="8" operator="greaterThan">
      <formula>SUM($D$202:$D$203)</formula>
    </cfRule>
    <cfRule type="cellIs" dxfId="30" priority="9" operator="lessThan">
      <formula>SUM($D$202:$D$203)</formula>
    </cfRule>
  </conditionalFormatting>
  <conditionalFormatting sqref="E204">
    <cfRule type="cellIs" dxfId="29" priority="4" operator="equal">
      <formula>SUM($E$202:$E$203)</formula>
    </cfRule>
    <cfRule type="cellIs" dxfId="28" priority="5" operator="lessThan">
      <formula>SUM($E$202:$E$203)</formula>
    </cfRule>
    <cfRule type="cellIs" dxfId="27" priority="6" operator="greaterThan">
      <formula>SUM($E$202:$E$203)</formula>
    </cfRule>
  </conditionalFormatting>
  <conditionalFormatting sqref="D260">
    <cfRule type="cellIs" dxfId="26" priority="368" operator="greaterThan">
      <formula>SUM($D$257:$D$259)</formula>
    </cfRule>
    <cfRule type="cellIs" dxfId="25" priority="369" operator="equal">
      <formula>SUM($D$257:$D$259)</formula>
    </cfRule>
    <cfRule type="cellIs" dxfId="24" priority="370" operator="lessThan">
      <formula>SUM($D$257:$D$259)</formula>
    </cfRule>
  </conditionalFormatting>
  <conditionalFormatting sqref="E260">
    <cfRule type="cellIs" dxfId="8" priority="374" operator="greaterThan">
      <formula>SUM($E$257:$E$259)</formula>
    </cfRule>
    <cfRule type="cellIs" dxfId="7" priority="375" operator="lessThan">
      <formula>SUM($E$257:$E$259)</formula>
    </cfRule>
    <cfRule type="cellIs" dxfId="6" priority="376" operator="equal">
      <formula>SUM($E$257:$E$259)</formula>
    </cfRule>
  </conditionalFormatting>
  <conditionalFormatting sqref="F260">
    <cfRule type="cellIs" dxfId="2" priority="1" operator="greaterThan">
      <formula>SUM($F$257:$F$259)</formula>
    </cfRule>
    <cfRule type="cellIs" dxfId="1" priority="2" operator="lessThan">
      <formula>SUM($F$257:$F$259)</formula>
    </cfRule>
    <cfRule type="cellIs" dxfId="0" priority="3" operator="equal">
      <formula>SUM($F$257:$F$259)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1400</v>
      </c>
      <c r="E8" s="7">
        <v>132104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204</v>
      </c>
      <c r="E13" s="7">
        <v>187135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100</v>
      </c>
      <c r="E15" s="7">
        <v>168320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420</v>
      </c>
      <c r="E18" s="7">
        <v>56221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120</v>
      </c>
      <c r="E21" s="7">
        <v>317202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240</v>
      </c>
      <c r="E22" s="7">
        <v>317208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747</v>
      </c>
      <c r="E26" s="7">
        <v>665933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3231</v>
      </c>
      <c r="E30" s="44">
        <v>1844123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23" priority="4" operator="greaterThan">
      <formula>SUM($D$8:$D$29)</formula>
    </cfRule>
    <cfRule type="cellIs" dxfId="22" priority="5" operator="lessThan">
      <formula>SUM($D$8:$D$29)</formula>
    </cfRule>
    <cfRule type="cellIs" dxfId="21" priority="6" operator="equal">
      <formula>SUM($D$8:$D$29)</formula>
    </cfRule>
  </conditionalFormatting>
  <conditionalFormatting sqref="E30">
    <cfRule type="cellIs" dxfId="20" priority="1" operator="equal">
      <formula>SUM($E$8:$E$29)</formula>
    </cfRule>
    <cfRule type="cellIs" dxfId="19" priority="2" operator="greaterThan">
      <formula>SUM($E$8:$E$29)</formula>
    </cfRule>
    <cfRule type="cellIs" dxfId="18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17" priority="368" operator="greaterThan">
      <formula>#REF!+#REF!+#REF!+#REF!+#REF!+#REF!+#REF!+#REF!+#REF!+#REF!+#REF!+#REF!</formula>
    </cfRule>
    <cfRule type="cellIs" dxfId="16" priority="369" operator="equal">
      <formula>#REF!+#REF!+#REF!+#REF!+#REF!+#REF!+#REF!+#REF!+#REF!+#REF!+#REF!+#REF!</formula>
    </cfRule>
    <cfRule type="cellIs" dxfId="15" priority="370" operator="lessThan">
      <formula>#REF!+#REF!+#REF!+#REF!+#REF!+#REF!+#REF!+#REF!+#REF!+#REF!+#REF!+#REF!</formula>
    </cfRule>
  </conditionalFormatting>
  <conditionalFormatting sqref="C6">
    <cfRule type="cellIs" dxfId="14" priority="371" operator="greaterThan">
      <formula>#REF!+#REF!+#REF!+#REF!+#REF!+#REF!+#REF!+#REF!+#REF!+#REF!+#REF!+#REF!</formula>
    </cfRule>
    <cfRule type="cellIs" dxfId="13" priority="372" operator="lessThan">
      <formula>#REF!+#REF!+#REF!+#REF!+#REF!+#REF!+#REF!+#REF!+#REF!+#REF!+#REF!+#REF!</formula>
    </cfRule>
    <cfRule type="cellIs" dxfId="12" priority="373" operator="equal">
      <formula>#REF!+#REF!+#REF!+#REF!+#REF!+#REF!+#REF!+#REF!+#REF!+#REF!+#REF!+#REF!</formula>
    </cfRule>
  </conditionalFormatting>
  <conditionalFormatting sqref="C10">
    <cfRule type="cellIs" dxfId="11" priority="1" operator="greaterThan">
      <formula>#REF!+#REF!+#REF!+#REF!+#REF!+#REF!+#REF!+#REF!+#REF!+#REF!+#REF!+#REF!</formula>
    </cfRule>
    <cfRule type="cellIs" dxfId="10" priority="2" operator="lessThan">
      <formula>#REF!+#REF!+#REF!+#REF!+#REF!+#REF!+#REF!+#REF!+#REF!+#REF!+#REF!+#REF!</formula>
    </cfRule>
    <cfRule type="cellIs" dxfId="9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2026-02-10T22:32:28Z</dcterms:modified>
</cp:coreProperties>
</file>